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BCF074-F257-4248-A602-A68749B8B778}" xr6:coauthVersionLast="47" xr6:coauthVersionMax="47" xr10:uidLastSave="{00000000-0000-0000-0000-000000000000}"/>
  <bookViews>
    <workbookView xWindow="29745" yWindow="930" windowWidth="23145" windowHeight="1348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52" l="1"/>
  <c r="Q20" i="152" l="1"/>
  <c r="D28" i="152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23" i="152" l="1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<sst xmlns="http://schemas.openxmlformats.org/spreadsheetml/2006/main" count="2187" uniqueCount="404">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</sst>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1" sqref="J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-2653733.4285714286</v>
      </c>
      <c r="Y19" s="181">
        <f>Y18-K19-L19</f>
        <v>-2662553</v>
      </c>
      <c r="Z19" s="217">
        <f>AVERAGE(Y19:Y27)</f>
        <v>-2651654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2499278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2499278</v>
      </c>
      <c r="O26" s="67">
        <f t="shared" si="3"/>
        <v>131147.81</v>
      </c>
      <c r="P26" s="7">
        <f t="shared" si="6"/>
        <v>2622956.2000000002</v>
      </c>
      <c r="Q26" s="164">
        <f>Q25+N26</f>
        <v>2665717.5099999998</v>
      </c>
      <c r="R26" s="29">
        <f t="shared" si="1"/>
        <v>177.8232910040351</v>
      </c>
      <c r="S26" s="5">
        <f>SUM($Q$7:$Q26)/T26</f>
        <v>299667.80999999994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-2644376</v>
      </c>
      <c r="Z26" s="217">
        <f>AVERAGE(Y26:Y34)</f>
        <v>-2644375.777777778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243816.84333333332</v>
      </c>
      <c r="P27" s="7">
        <f t="shared" si="6"/>
        <v>5120153.71</v>
      </c>
      <c r="Q27" s="164">
        <f>Q26+N27</f>
        <v>2665717.5099999998</v>
      </c>
      <c r="R27" s="29">
        <f t="shared" si="1"/>
        <v>244.68184389587776</v>
      </c>
      <c r="S27" s="5">
        <f>SUM($Q$7:$Q27)/T27+1</f>
        <v>412337.84333333321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-2644376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</f>
        <v>-13757</v>
      </c>
      <c r="E28" s="87"/>
      <c r="F28" s="23"/>
      <c r="G28" s="26">
        <f t="shared" ref="G28:G30" si="17">D28+E28+F28-E27-F27</f>
        <v>-13757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-13757</v>
      </c>
      <c r="O28" s="67">
        <f t="shared" si="3"/>
        <v>345617.78272727272</v>
      </c>
      <c r="P28" s="7">
        <f t="shared" si="6"/>
        <v>7603591.2199999997</v>
      </c>
      <c r="Q28" s="164">
        <f>Q27+N28-3</f>
        <v>2651957.5099999998</v>
      </c>
      <c r="R28" s="29">
        <f t="shared" si="1"/>
        <v>305.0906614806982</v>
      </c>
      <c r="S28" s="5">
        <f>SUM($Q$7:$Q28)/T28+1</f>
        <v>514138.7827272726</v>
      </c>
      <c r="T28" s="18">
        <v>22</v>
      </c>
      <c r="U28" s="4"/>
      <c r="V28" s="131"/>
      <c r="W28" s="105"/>
      <c r="X28" s="217"/>
      <c r="Y28" s="181">
        <f>Y27-K28-L28+2</f>
        <v>-2644374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438566.59695652174</v>
      </c>
      <c r="P29" s="7">
        <f t="shared" si="6"/>
        <v>10087031.73</v>
      </c>
      <c r="Q29" s="164">
        <f>Q28+N29+3</f>
        <v>2651960.5099999998</v>
      </c>
      <c r="R29" s="29">
        <f t="shared" si="1"/>
        <v>360.24602240477191</v>
      </c>
      <c r="S29" s="5">
        <f>SUM($Q$7:$Q29)/T29</f>
        <v>607086.59695652162</v>
      </c>
      <c r="T29" s="18">
        <v>23</v>
      </c>
      <c r="U29" s="4"/>
      <c r="V29" s="131"/>
      <c r="W29" s="105"/>
      <c r="X29" s="217"/>
      <c r="Y29" s="181">
        <f>Y28-K29-L29-2</f>
        <v>-2644376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523769.6766666667</v>
      </c>
      <c r="P30" s="7">
        <f t="shared" si="6"/>
        <v>12570472.24</v>
      </c>
      <c r="Q30" s="164">
        <f>Q29+N30</f>
        <v>2651960.5099999998</v>
      </c>
      <c r="R30" s="29">
        <f t="shared" si="1"/>
        <v>410.80564720310144</v>
      </c>
      <c r="S30" s="5">
        <f>SUM($Q$7:$Q30)/T30</f>
        <v>692289.67666666652</v>
      </c>
      <c r="T30" s="18">
        <v>24</v>
      </c>
      <c r="U30" s="4"/>
      <c r="V30" s="131"/>
      <c r="W30" s="105"/>
      <c r="X30" s="217"/>
      <c r="Y30" s="181">
        <f t="shared" si="15"/>
        <v>-2644376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602156.51</v>
      </c>
      <c r="P31" s="7">
        <f t="shared" si="6"/>
        <v>15053912.75</v>
      </c>
      <c r="Q31" s="164">
        <f t="shared" ref="Q31:Q39" si="18">Q30+N31</f>
        <v>2651960.5099999998</v>
      </c>
      <c r="R31" s="29">
        <f t="shared" si="1"/>
        <v>457.32050201756459</v>
      </c>
      <c r="S31" s="5">
        <f>SUM($Q$7:$Q31)/T31</f>
        <v>770676.50999999989</v>
      </c>
      <c r="T31" s="18">
        <v>25</v>
      </c>
      <c r="U31" s="4"/>
      <c r="V31" s="137"/>
      <c r="W31" s="105"/>
      <c r="X31" s="217"/>
      <c r="Y31" s="181">
        <f t="shared" si="15"/>
        <v>-2644376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674513.58692307689</v>
      </c>
      <c r="P32" s="7">
        <f t="shared" si="6"/>
        <v>17537353.259999998</v>
      </c>
      <c r="Q32" s="164">
        <f t="shared" si="18"/>
        <v>2651960.5099999998</v>
      </c>
      <c r="R32" s="29">
        <f t="shared" si="1"/>
        <v>500.25729107706917</v>
      </c>
      <c r="S32" s="5">
        <f>SUM($Q$7:$Q32)/T32</f>
        <v>843033.58692307689</v>
      </c>
      <c r="T32" s="18">
        <v>26</v>
      </c>
      <c r="U32" s="27"/>
      <c r="V32" s="137"/>
      <c r="W32" s="105"/>
      <c r="X32" s="217"/>
      <c r="Y32" s="181">
        <f t="shared" si="15"/>
        <v>-2644376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741510.88037037023</v>
      </c>
      <c r="P33" s="7">
        <f t="shared" si="6"/>
        <v>20020793.769999996</v>
      </c>
      <c r="Q33" s="164">
        <f>Q32+N33</f>
        <v>2651960.5099999998</v>
      </c>
      <c r="R33" s="29">
        <f t="shared" si="1"/>
        <v>540.01357724327693</v>
      </c>
      <c r="S33" s="5">
        <f>SUM($Q$7:$Q33)/T33</f>
        <v>910030.88037037023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-2644376</v>
      </c>
      <c r="Z33" s="217">
        <f>AVERAGE(Y33:Y41)</f>
        <v>-2644377.4444444445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803722.65285714262</v>
      </c>
      <c r="P34" s="7">
        <f t="shared" si="6"/>
        <v>22504234.279999994</v>
      </c>
      <c r="Q34" s="164">
        <f>Q33+N34</f>
        <v>2651960.5099999998</v>
      </c>
      <c r="R34" s="29">
        <f t="shared" si="1"/>
        <v>576.93012868332698</v>
      </c>
      <c r="S34" s="5">
        <f>SUM($Q$7:$Q34)/T34</f>
        <v>972242.65285714262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-2644376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861643.95827586181</v>
      </c>
      <c r="P35" s="7">
        <f t="shared" si="6"/>
        <v>24987674.789999992</v>
      </c>
      <c r="Q35" s="164">
        <f>Q34+N35</f>
        <v>2651960.5099999998</v>
      </c>
      <c r="R35" s="29">
        <f t="shared" si="1"/>
        <v>611.30071105854609</v>
      </c>
      <c r="S35" s="5">
        <f>SUM($Q$7:$Q35)/T35</f>
        <v>1030163.9582758618</v>
      </c>
      <c r="T35" s="18">
        <v>29</v>
      </c>
      <c r="U35" s="4"/>
      <c r="V35" s="131"/>
      <c r="W35" s="105"/>
      <c r="X35" s="217"/>
      <c r="Y35" s="181">
        <f>Y34-K35-L35-1</f>
        <v>-2644377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915703.87666666636</v>
      </c>
      <c r="P36" s="7">
        <f t="shared" si="6"/>
        <v>27471116.29999999</v>
      </c>
      <c r="Q36" s="164">
        <f>Q35+N36+1</f>
        <v>2651961.5099999998</v>
      </c>
      <c r="R36" s="29">
        <f t="shared" si="1"/>
        <v>643.38053445683965</v>
      </c>
      <c r="S36" s="5">
        <f>SUM($Q$7:$Q36)/T36+1</f>
        <v>1084224.8766666662</v>
      </c>
      <c r="T36" s="18">
        <v>30</v>
      </c>
      <c r="U36" s="4"/>
      <c r="V36" s="136"/>
      <c r="W36" s="105"/>
      <c r="X36" s="217"/>
      <c r="Y36" s="181">
        <f>Y35-K36-L36-1</f>
        <v>-2644378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966276.05838709639</v>
      </c>
      <c r="P37" s="7">
        <f t="shared" si="6"/>
        <v>29954557.809999987</v>
      </c>
      <c r="Q37" s="164">
        <f>Q36+N37</f>
        <v>2651961.5099999998</v>
      </c>
      <c r="R37" s="29">
        <f t="shared" si="1"/>
        <v>673.39013671202008</v>
      </c>
      <c r="S37" s="5">
        <f>SUM($Q$7:$Q37)/T37+1</f>
        <v>1134797.0583870963</v>
      </c>
      <c r="T37" s="18">
        <v>31</v>
      </c>
      <c r="U37" s="27"/>
      <c r="V37" s="137"/>
      <c r="W37" s="105"/>
      <c r="X37" s="217"/>
      <c r="Y37" s="181">
        <f t="shared" si="15"/>
        <v>-2644378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1013687.4787499995</v>
      </c>
      <c r="P38" s="7">
        <f t="shared" si="6"/>
        <v>32437999.319999985</v>
      </c>
      <c r="Q38" s="164">
        <f t="shared" si="18"/>
        <v>2651961.5099999998</v>
      </c>
      <c r="R38" s="29">
        <f t="shared" si="1"/>
        <v>701.52354542487512</v>
      </c>
      <c r="S38" s="5">
        <f>SUM($Q$7:$Q38)/T38</f>
        <v>1182207.4787499995</v>
      </c>
      <c r="T38" s="18">
        <v>32</v>
      </c>
      <c r="U38" s="27"/>
      <c r="V38" s="137"/>
      <c r="W38" s="105"/>
      <c r="X38" s="217"/>
      <c r="Y38" s="181">
        <f t="shared" si="15"/>
        <v>-2644378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1058225.4796969693</v>
      </c>
      <c r="P39" s="7">
        <f t="shared" si="6"/>
        <v>34921440.829999983</v>
      </c>
      <c r="Q39" s="164">
        <f t="shared" si="18"/>
        <v>2651961.5099999998</v>
      </c>
      <c r="R39" s="29">
        <f t="shared" si="1"/>
        <v>727.95245650188065</v>
      </c>
      <c r="S39" s="5">
        <f>SUM($Q$7:$Q39)/T39</f>
        <v>1226745.4796969693</v>
      </c>
      <c r="T39" s="18">
        <v>33</v>
      </c>
      <c r="U39" s="27"/>
      <c r="V39" s="137"/>
      <c r="W39" s="105"/>
      <c r="X39" s="217"/>
      <c r="Y39" s="181">
        <f t="shared" si="15"/>
        <v>-2644378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1100143.5982352935</v>
      </c>
      <c r="P40" s="7">
        <f t="shared" si="6"/>
        <v>37404882.339999981</v>
      </c>
      <c r="Q40" s="164">
        <f>Q39+N40</f>
        <v>2651961.5099999998</v>
      </c>
      <c r="R40" s="29">
        <f t="shared" si="1"/>
        <v>752.82672575082699</v>
      </c>
      <c r="S40" s="5">
        <f>SUM($Q$7:$Q40)/T40</f>
        <v>1268663.5982352935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-2644378</v>
      </c>
      <c r="Z40" s="217">
        <f>AVERAGE(Y40:Y48)</f>
        <v>-2644378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1139666.3957142851</v>
      </c>
      <c r="P41" s="7">
        <f t="shared" si="6"/>
        <v>39888323.849999979</v>
      </c>
      <c r="Q41" s="164">
        <f>Q40+N41</f>
        <v>2651961.5099999998</v>
      </c>
      <c r="R41" s="29">
        <f t="shared" si="1"/>
        <v>776.27960818554777</v>
      </c>
      <c r="S41" s="5">
        <f>SUM($Q$7:$Q41)/T41</f>
        <v>1308186.3957142851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-2644378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1176993.4822222216</v>
      </c>
      <c r="P42" s="7">
        <f t="shared" si="6"/>
        <v>42371765.359999977</v>
      </c>
      <c r="Q42" s="164">
        <f>Q41+N42</f>
        <v>2651961.5099999998</v>
      </c>
      <c r="R42" s="29">
        <f t="shared" si="1"/>
        <v>798.42955270722859</v>
      </c>
      <c r="S42" s="5">
        <f>SUM($Q$7:$Q42)/T42</f>
        <v>1345513.4822222216</v>
      </c>
      <c r="T42" s="18">
        <v>36</v>
      </c>
      <c r="U42" s="138"/>
      <c r="V42" s="131"/>
      <c r="W42" s="105"/>
      <c r="X42" s="217"/>
      <c r="Y42" s="181">
        <f t="shared" si="15"/>
        <v>-2644378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1212302.9154054048</v>
      </c>
      <c r="P43" s="7">
        <f t="shared" si="6"/>
        <v>44855207.869999975</v>
      </c>
      <c r="Q43" s="164">
        <f>Q42+N43+1</f>
        <v>2651962.5099999998</v>
      </c>
      <c r="R43" s="29">
        <f t="shared" si="1"/>
        <v>819.38221896831521</v>
      </c>
      <c r="S43" s="5">
        <f>SUM($Q$7:$Q43)/T43</f>
        <v>1380822.9154054048</v>
      </c>
      <c r="T43" s="18">
        <v>37</v>
      </c>
      <c r="U43" s="138"/>
      <c r="V43" s="131"/>
      <c r="W43" s="105"/>
      <c r="X43" s="217"/>
      <c r="Y43" s="181">
        <f t="shared" si="15"/>
        <v>-2644378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1245753.9310526308</v>
      </c>
      <c r="P44" s="7">
        <f t="shared" si="6"/>
        <v>47338649.379999973</v>
      </c>
      <c r="Q44" s="164">
        <f>Q43+N44-1</f>
        <v>2651961.5099999998</v>
      </c>
      <c r="R44" s="29">
        <f t="shared" si="1"/>
        <v>839.23209770509789</v>
      </c>
      <c r="S44" s="5">
        <f>SUM($Q$7:$Q44)/T44</f>
        <v>1414273.9310526308</v>
      </c>
      <c r="T44" s="18">
        <v>38</v>
      </c>
      <c r="U44" s="138"/>
      <c r="V44" s="131"/>
      <c r="W44" s="105"/>
      <c r="X44" s="217"/>
      <c r="Y44" s="181">
        <f t="shared" si="15"/>
        <v>-2644378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1277489.5099999993</v>
      </c>
      <c r="P45" s="7">
        <f t="shared" si="6"/>
        <v>49822090.889999971</v>
      </c>
      <c r="Q45" s="164">
        <f t="shared" ref="Q45:Q53" si="21">Q44+N45</f>
        <v>2651961.5099999998</v>
      </c>
      <c r="R45" s="29">
        <f t="shared" si="1"/>
        <v>858.06403394255835</v>
      </c>
      <c r="S45" s="5">
        <f>SUM($Q$7:$Q45)/T45</f>
        <v>1446009.5099999993</v>
      </c>
      <c r="T45" s="18">
        <v>39</v>
      </c>
      <c r="U45" s="138"/>
      <c r="V45" s="131"/>
      <c r="W45" s="105"/>
      <c r="X45" s="217"/>
      <c r="Y45" s="181">
        <f t="shared" si="15"/>
        <v>-2644378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1307638.3099999991</v>
      </c>
      <c r="P46" s="7">
        <f t="shared" si="6"/>
        <v>52305532.399999969</v>
      </c>
      <c r="Q46" s="164">
        <f t="shared" si="21"/>
        <v>2651961.5099999998</v>
      </c>
      <c r="R46" s="29">
        <f t="shared" si="1"/>
        <v>875.95437336814575</v>
      </c>
      <c r="S46" s="5">
        <f>SUM($Q$7:$Q46)/T46</f>
        <v>1476158.3099999991</v>
      </c>
      <c r="T46" s="18">
        <v>40</v>
      </c>
      <c r="U46" s="138"/>
      <c r="V46" s="131"/>
      <c r="W46" s="105"/>
      <c r="X46" s="217"/>
      <c r="Y46" s="181">
        <f t="shared" si="15"/>
        <v>-2644378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1336316.4612195115</v>
      </c>
      <c r="P47" s="7">
        <f t="shared" si="6"/>
        <v>54788974.909999967</v>
      </c>
      <c r="Q47" s="164">
        <f>Q46+N47+1</f>
        <v>2651962.5099999998</v>
      </c>
      <c r="R47" s="29">
        <f t="shared" si="1"/>
        <v>892.97202778276255</v>
      </c>
      <c r="S47" s="5">
        <f>SUM($Q$7:$Q47)/T47</f>
        <v>1504836.4612195115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-2644378</v>
      </c>
      <c r="Z47" s="217">
        <f>AVERAGE(Y47:Y54)</f>
        <v>-2644378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1363628.9623809515</v>
      </c>
      <c r="P48" s="7">
        <f t="shared" si="6"/>
        <v>57272416.419999965</v>
      </c>
      <c r="Q48" s="164">
        <f>Q47+N48-1</f>
        <v>2651961.5099999998</v>
      </c>
      <c r="R48" s="29">
        <f t="shared" si="1"/>
        <v>909.17930357284092</v>
      </c>
      <c r="S48" s="5">
        <f>SUM($Q$7:$Q48)/T48</f>
        <v>1532148.9623809515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-2644378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1389671.1379069758</v>
      </c>
      <c r="P49" s="7">
        <f t="shared" si="6"/>
        <v>59755858.929999962</v>
      </c>
      <c r="Q49" s="164">
        <f>Q48+N49+1</f>
        <v>2651962.5099999998</v>
      </c>
      <c r="R49" s="29">
        <f t="shared" si="1"/>
        <v>924.63276638201751</v>
      </c>
      <c r="S49" s="5">
        <f>SUM($Q$7:$Q49)/T49</f>
        <v>1558191.1379069758</v>
      </c>
      <c r="T49" s="18">
        <v>43</v>
      </c>
      <c r="U49" s="138"/>
      <c r="V49" s="131"/>
      <c r="W49" s="105"/>
      <c r="X49" s="217"/>
      <c r="Y49" s="181">
        <f t="shared" si="15"/>
        <v>-2644378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1414529.5781818172</v>
      </c>
      <c r="P50" s="7">
        <f t="shared" si="6"/>
        <v>62239301.43999996</v>
      </c>
      <c r="Q50" s="164">
        <f>Q49+N50</f>
        <v>2651962.5099999998</v>
      </c>
      <c r="R50" s="29">
        <f t="shared" si="1"/>
        <v>939.3837990635044</v>
      </c>
      <c r="S50" s="5">
        <f>SUM($Q$7:$Q50)/T50</f>
        <v>1583049.5781818174</v>
      </c>
      <c r="T50" s="18">
        <v>44</v>
      </c>
      <c r="U50" s="138"/>
      <c r="V50" s="131"/>
      <c r="W50" s="105"/>
      <c r="X50" s="217"/>
      <c r="Y50" s="181">
        <f t="shared" si="15"/>
        <v>-2644378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1438283.1988888879</v>
      </c>
      <c r="P51" s="7">
        <f t="shared" si="6"/>
        <v>64722743.949999958</v>
      </c>
      <c r="Q51" s="164">
        <f t="shared" si="21"/>
        <v>2651962.5099999998</v>
      </c>
      <c r="R51" s="29">
        <f t="shared" si="1"/>
        <v>953.47923029248068</v>
      </c>
      <c r="S51" s="5">
        <f>SUM($Q$7:$Q51)/T51</f>
        <v>1606803.1988888883</v>
      </c>
      <c r="T51" s="18">
        <v>45</v>
      </c>
      <c r="U51" s="138"/>
      <c r="V51" s="131"/>
      <c r="W51" s="105"/>
      <c r="X51" s="217"/>
      <c r="Y51" s="181">
        <f t="shared" si="15"/>
        <v>-2644378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1461004.0534782601</v>
      </c>
      <c r="P52" s="7">
        <f t="shared" si="6"/>
        <v>67206186.459999964</v>
      </c>
      <c r="Q52" s="164">
        <f>Q51+N52</f>
        <v>2651962.5099999998</v>
      </c>
      <c r="R52" s="29">
        <f t="shared" si="1"/>
        <v>966.96181668541442</v>
      </c>
      <c r="S52" s="5">
        <f>SUM($Q$7:$Q52)/T52</f>
        <v>1629524.0534782603</v>
      </c>
      <c r="T52" s="18">
        <v>46</v>
      </c>
      <c r="U52" s="138"/>
      <c r="V52" s="131"/>
      <c r="W52" s="105"/>
      <c r="X52" s="217"/>
      <c r="Y52" s="181">
        <f t="shared" si="15"/>
        <v>-2644378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1482758.0631914886</v>
      </c>
      <c r="P53" s="7">
        <f t="shared" si="6"/>
        <v>69689628.969999969</v>
      </c>
      <c r="Q53" s="164">
        <f t="shared" si="21"/>
        <v>2651962.5099999998</v>
      </c>
      <c r="R53" s="29">
        <f t="shared" si="1"/>
        <v>979.870675997798</v>
      </c>
      <c r="S53" s="5">
        <f>SUM($Q$7:$Q53)/T53</f>
        <v>1651278.0631914891</v>
      </c>
      <c r="T53" s="18">
        <v>47</v>
      </c>
      <c r="U53" s="138"/>
      <c r="V53" s="131"/>
      <c r="W53" s="105"/>
      <c r="X53" s="217"/>
      <c r="Y53" s="181">
        <f t="shared" si="15"/>
        <v>-2644378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1503605.6558333328</v>
      </c>
      <c r="P54" s="7">
        <f t="shared" si="6"/>
        <v>72173071.479999974</v>
      </c>
      <c r="Q54" s="164">
        <f>Q53+N54</f>
        <v>2651962.5099999998</v>
      </c>
      <c r="R54" s="29">
        <f t="shared" si="1"/>
        <v>992.24166617216531</v>
      </c>
      <c r="S54" s="5">
        <f>SUM($Q$7:$Q54)/T54</f>
        <v>1672125.655833333</v>
      </c>
      <c r="T54" s="18">
        <v>48</v>
      </c>
      <c r="U54" s="138"/>
      <c r="V54" s="131"/>
      <c r="W54" s="105"/>
      <c r="X54" s="217"/>
      <c r="Y54" s="181">
        <f t="shared" si="15"/>
        <v>-2644378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2"/>
  <sheetViews>
    <sheetView topLeftCell="A5727" workbookViewId="0">
      <selection activeCell="B5754" sqref="B575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</row>
    <row r="5752" spans="1:3">
      <c r="A5752" s="102">
        <v>45986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2025-11-24T10:36:09Z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